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科研工作\2026年科研工作\基因家族分析文章\GS基因家族分析-都喜林 2026.03.14交付\HHT-FBL\FBL\FBL\Supplementary Material\"/>
    </mc:Choice>
  </mc:AlternateContent>
  <xr:revisionPtr revIDLastSave="0" documentId="13_ncr:1_{78B0A423-F38E-4984-BA4E-4F6047F3BAC5}" xr6:coauthVersionLast="47" xr6:coauthVersionMax="47" xr10:uidLastSave="{00000000-0000-0000-0000-000000000000}"/>
  <bookViews>
    <workbookView xWindow="-38510" yWindow="-2810" windowWidth="38620" windowHeight="21100" xr2:uid="{9AA2EA44-49F1-4B16-8BBB-C68B7F2E30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3" i="1" l="1"/>
  <c r="BW4" i="1"/>
  <c r="BW5" i="1"/>
  <c r="BW2" i="1"/>
  <c r="BR3" i="1"/>
  <c r="BR4" i="1"/>
  <c r="BR5" i="1"/>
  <c r="BR2" i="1"/>
  <c r="BM3" i="1"/>
  <c r="BM4" i="1"/>
  <c r="BM5" i="1"/>
  <c r="BM2" i="1"/>
  <c r="BH3" i="1"/>
  <c r="BH4" i="1"/>
  <c r="BH5" i="1"/>
  <c r="BH2" i="1"/>
  <c r="BC3" i="1"/>
  <c r="BC4" i="1"/>
  <c r="BC5" i="1"/>
  <c r="BC2" i="1"/>
  <c r="AX3" i="1"/>
  <c r="AX4" i="1"/>
  <c r="AX5" i="1"/>
  <c r="AX2" i="1"/>
  <c r="AS3" i="1"/>
  <c r="AS4" i="1"/>
  <c r="AS5" i="1"/>
  <c r="AS2" i="1"/>
  <c r="AN3" i="1"/>
  <c r="AN4" i="1"/>
  <c r="AN5" i="1"/>
  <c r="AN2" i="1"/>
  <c r="AI3" i="1"/>
  <c r="AI4" i="1"/>
  <c r="AI5" i="1"/>
  <c r="AI2" i="1"/>
  <c r="AD3" i="1"/>
  <c r="AD4" i="1"/>
  <c r="AD5" i="1"/>
  <c r="AD2" i="1"/>
  <c r="Y3" i="1"/>
  <c r="Y4" i="1"/>
  <c r="Y5" i="1"/>
  <c r="Y2" i="1"/>
  <c r="T3" i="1"/>
  <c r="T4" i="1"/>
  <c r="T5" i="1"/>
  <c r="T2" i="1"/>
  <c r="BV3" i="1"/>
  <c r="BV4" i="1"/>
  <c r="BV5" i="1"/>
  <c r="BV2" i="1"/>
  <c r="BQ3" i="1"/>
  <c r="BQ4" i="1"/>
  <c r="BQ5" i="1"/>
  <c r="BQ2" i="1"/>
  <c r="BL3" i="1"/>
  <c r="BL4" i="1"/>
  <c r="BL5" i="1"/>
  <c r="BL2" i="1"/>
  <c r="BG3" i="1"/>
  <c r="BG4" i="1"/>
  <c r="BG5" i="1"/>
  <c r="BG2" i="1"/>
  <c r="BB3" i="1"/>
  <c r="BB4" i="1"/>
  <c r="BB5" i="1"/>
  <c r="BB2" i="1"/>
  <c r="AW3" i="1"/>
  <c r="AW4" i="1"/>
  <c r="AW5" i="1"/>
  <c r="AW2" i="1"/>
  <c r="AR3" i="1"/>
  <c r="AR4" i="1"/>
  <c r="AR5" i="1"/>
  <c r="AR2" i="1"/>
  <c r="AM3" i="1"/>
  <c r="AM4" i="1"/>
  <c r="AM5" i="1"/>
  <c r="AM2" i="1"/>
  <c r="AH3" i="1"/>
  <c r="AH4" i="1"/>
  <c r="AH5" i="1"/>
  <c r="AH2" i="1"/>
  <c r="AC3" i="1"/>
  <c r="AC4" i="1"/>
  <c r="AC5" i="1"/>
  <c r="AC2" i="1"/>
  <c r="X3" i="1"/>
  <c r="X4" i="1"/>
  <c r="X5" i="1"/>
  <c r="X2" i="1"/>
  <c r="S3" i="1"/>
  <c r="S4" i="1"/>
  <c r="S5" i="1"/>
  <c r="S2" i="1"/>
</calcChain>
</file>

<file path=xl/sharedStrings.xml><?xml version="1.0" encoding="utf-8"?>
<sst xmlns="http://schemas.openxmlformats.org/spreadsheetml/2006/main" count="107" uniqueCount="87">
  <si>
    <t>gene_id</t>
  </si>
  <si>
    <t>chr</t>
  </si>
  <si>
    <t>start</t>
  </si>
  <si>
    <t>end</t>
  </si>
  <si>
    <t>strand</t>
  </si>
  <si>
    <t>gene_name</t>
  </si>
  <si>
    <t>EntrezID</t>
  </si>
  <si>
    <t>transcript_id</t>
  </si>
  <si>
    <t>GO</t>
  </si>
  <si>
    <t>KEGG</t>
  </si>
  <si>
    <t>KO_ENTRY</t>
  </si>
  <si>
    <t>EC</t>
  </si>
  <si>
    <t>TF_Family</t>
  </si>
  <si>
    <t>Description</t>
  </si>
  <si>
    <t>trans_type</t>
  </si>
  <si>
    <t>FPKM.N0W0_1</t>
  </si>
  <si>
    <t>FPKM.N0W0_2</t>
  </si>
  <si>
    <t>FPKM.N0W1_1</t>
  </si>
  <si>
    <t>FPKM.N0W1_2</t>
  </si>
  <si>
    <t>FPKM.N0W2_1</t>
  </si>
  <si>
    <t>FPKM.N0W2_2</t>
  </si>
  <si>
    <t>FPKM.N0W3_1</t>
  </si>
  <si>
    <t>FPKM.N0W3_2</t>
  </si>
  <si>
    <t>FPKM.N1W0_1</t>
  </si>
  <si>
    <t>FPKM.N1W0_2</t>
  </si>
  <si>
    <t>FPKM.N1W1_1</t>
  </si>
  <si>
    <t>FPKM.N1W1_2</t>
  </si>
  <si>
    <t>FPKM.N1W2_1</t>
  </si>
  <si>
    <t>FPKM.N1W2_2</t>
  </si>
  <si>
    <t>FPKM.N1W3_1</t>
  </si>
  <si>
    <t>FPKM.N1W3_2</t>
  </si>
  <si>
    <t>FPKM.N3W0_1</t>
  </si>
  <si>
    <t>FPKM.N3W0_2</t>
  </si>
  <si>
    <t>FPKM.N3W1_1</t>
  </si>
  <si>
    <t>FPKM.N3W1_2</t>
  </si>
  <si>
    <t>FPKM.N3W2_1</t>
  </si>
  <si>
    <t>FPKM.N3W2_2</t>
  </si>
  <si>
    <t>FPKM.N3W3_1</t>
  </si>
  <si>
    <t>FPKM.N3W3_2</t>
  </si>
  <si>
    <t>LOC4330649</t>
  </si>
  <si>
    <t>NC_089036.1</t>
  </si>
  <si>
    <t>-</t>
  </si>
  <si>
    <t>XM_066307053.1;NM_001401969.1</t>
  </si>
  <si>
    <t>GO:0004356(glutamate-ammonia ligase activity);GO:0004356(glutamate-ammonia ligase activity)</t>
  </si>
  <si>
    <t>00630(Glyoxylate and dicarboxylate metabolism);00910(Nitrogen metabolism);00250(Alanine, aspartate and glutamate metabolism);00220(Arginine biosynthesis);00220(Arginine biosynthesis)</t>
  </si>
  <si>
    <t>K01915</t>
  </si>
  <si>
    <t>EC:6.3.1.2</t>
  </si>
  <si>
    <t>glutamine synthetase cytosolic isozyme 1-1 [Oryza sativa Japonica Group]</t>
  </si>
  <si>
    <t>mRNA</t>
  </si>
  <si>
    <t>LOC4332108</t>
  </si>
  <si>
    <t>NC_089037.1</t>
  </si>
  <si>
    <t>NM_001402091.1</t>
  </si>
  <si>
    <t>GO:0004356(glutamate-ammonia ligase activity);GO:0005507(copper ion binding);GO:0005515(protein binding);GO:0005524(ATP binding);GO:0005618(cell wall);GO:0005737(cytoplasm);GO:0005829(cytosol);GO:0005886(plasma membrane);GO:0006542(glutamine biosynthetic process);GO:0009399(nitrogen fixation);GO:0009506(plasmodesma);GO:0010150(leaf senescence);GO:0022626(cytosolic ribosome);GO:0042128(nitrate assimilation)</t>
  </si>
  <si>
    <t>00630(Glyoxylate and dicarboxylate metabolism);00910(Nitrogen metabolism);00250(Alanine, aspartate and glutamate metabolism);00220(Arginine biosynthesis)</t>
  </si>
  <si>
    <t>glutamine synthetase cytosolic isozyme 1-2 [Oryza sativa Japonica Group]</t>
  </si>
  <si>
    <t>LOC4333896</t>
  </si>
  <si>
    <t>NM_001402242.1</t>
  </si>
  <si>
    <t>GO:0004356(glutamate-ammonia ligase activity)</t>
  </si>
  <si>
    <t>glutamine synthetase cytosolic isozyme 1-3 [Oryza sativa Japonica Group]</t>
  </si>
  <si>
    <t>LOC4337272</t>
  </si>
  <si>
    <t>NC_089038.1</t>
  </si>
  <si>
    <t>NM_001402450.1</t>
  </si>
  <si>
    <t>glutamine synthetase, chloroplastic [Oryza sativa Japonica Group]</t>
  </si>
  <si>
    <t>FPKM.N0W0_3</t>
    <phoneticPr fontId="2" type="noConversion"/>
  </si>
  <si>
    <t>N0W0</t>
  </si>
  <si>
    <t>FPKM.N0W1_3</t>
    <phoneticPr fontId="2" type="noConversion"/>
  </si>
  <si>
    <t>N0W1</t>
    <phoneticPr fontId="2" type="noConversion"/>
  </si>
  <si>
    <t>FPKM.N0W2_3</t>
    <phoneticPr fontId="2" type="noConversion"/>
  </si>
  <si>
    <t>N0W2</t>
  </si>
  <si>
    <t>FPKM.N0W3_3</t>
    <phoneticPr fontId="2" type="noConversion"/>
  </si>
  <si>
    <t>N0W3</t>
  </si>
  <si>
    <t>FPKM.N1W0_3</t>
    <phoneticPr fontId="2" type="noConversion"/>
  </si>
  <si>
    <t>N1W0</t>
  </si>
  <si>
    <t>FPKM.N1W1_3</t>
    <phoneticPr fontId="2" type="noConversion"/>
  </si>
  <si>
    <t>N1W1</t>
  </si>
  <si>
    <t>FPKM.N1W2_3</t>
    <phoneticPr fontId="2" type="noConversion"/>
  </si>
  <si>
    <t>N1W2</t>
  </si>
  <si>
    <t>FPKM.N1W3_3</t>
    <phoneticPr fontId="2" type="noConversion"/>
  </si>
  <si>
    <t>N1W3</t>
  </si>
  <si>
    <t>FPKM.N3W0_3</t>
    <phoneticPr fontId="2" type="noConversion"/>
  </si>
  <si>
    <t>N3W0</t>
  </si>
  <si>
    <t>FPKM.N3W1_3</t>
    <phoneticPr fontId="2" type="noConversion"/>
  </si>
  <si>
    <t>N3W1</t>
  </si>
  <si>
    <t>FPKM.N3W2_3</t>
    <phoneticPr fontId="2" type="noConversion"/>
  </si>
  <si>
    <t>N3W2</t>
  </si>
  <si>
    <t>FPKM.N3W3_3</t>
    <phoneticPr fontId="2" type="noConversion"/>
  </si>
  <si>
    <t>N3W3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</si>
</sst>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000000"/>
      <name val="Courier New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1" fontId="1" fillId="0" borderId="0" xfId="0" applyNumberFormat="1" applyFont="1" applyFill="1" applyAlignment="1"/>
    <xf numFmtId="2" fontId="1" fillId="0" borderId="0" xfId="0" applyNumberFormat="1" applyFont="1" applyFill="1" applyAlignment="1"/>
    <xf numFmtId="2" fontId="0" fillId="0" borderId="0" xfId="0" applyNumberFormat="1" applyFill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E9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8E58-5DA0-4242-9FA0-D274DE778E97}">
  <dimension ref="A1:BW5"/>
  <sheetViews>
    <sheetView tabSelected="1" workbookViewId="0">
      <selection activeCell="I44" sqref="I44"/>
    </sheetView>
  </sheetViews>
  <sheetFormatPr defaultRowHeight="14" x14ac:dyDescent="0.3"/>
  <cols>
    <col min="1" max="1" width="13" style="6" customWidth="1"/>
    <col min="2" max="2" width="13.83203125" style="6" customWidth="1"/>
    <col min="3" max="3" width="5.58203125" style="6" customWidth="1"/>
    <col min="4" max="5" width="3.08203125" style="6" customWidth="1"/>
    <col min="6" max="6" width="12.25" style="6" customWidth="1"/>
    <col min="7" max="7" width="2.58203125" style="6" customWidth="1"/>
    <col min="8" max="12" width="8.6640625" style="6"/>
    <col min="13" max="13" width="4.25" style="6" customWidth="1"/>
    <col min="14" max="14" width="80.25" style="6" customWidth="1"/>
    <col min="15" max="15" width="8.6640625" style="6"/>
    <col min="16" max="73" width="14.33203125" style="6" customWidth="1"/>
    <col min="74" max="16384" width="8.6640625" style="6"/>
  </cols>
  <sheetData>
    <row r="1" spans="1:75" s="2" customFormat="1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63</v>
      </c>
      <c r="S1" s="1" t="s">
        <v>64</v>
      </c>
      <c r="T1" s="1"/>
      <c r="U1" s="1" t="s">
        <v>17</v>
      </c>
      <c r="V1" s="1" t="s">
        <v>18</v>
      </c>
      <c r="W1" s="1" t="s">
        <v>65</v>
      </c>
      <c r="X1" s="1" t="s">
        <v>66</v>
      </c>
      <c r="Y1" s="1"/>
      <c r="Z1" s="1" t="s">
        <v>19</v>
      </c>
      <c r="AA1" s="1" t="s">
        <v>20</v>
      </c>
      <c r="AB1" s="1" t="s">
        <v>67</v>
      </c>
      <c r="AC1" s="1" t="s">
        <v>68</v>
      </c>
      <c r="AD1" s="1"/>
      <c r="AE1" s="1" t="s">
        <v>21</v>
      </c>
      <c r="AF1" s="1" t="s">
        <v>22</v>
      </c>
      <c r="AG1" s="1" t="s">
        <v>69</v>
      </c>
      <c r="AH1" s="1" t="s">
        <v>70</v>
      </c>
      <c r="AI1" s="1"/>
      <c r="AJ1" s="1" t="s">
        <v>23</v>
      </c>
      <c r="AK1" s="1" t="s">
        <v>24</v>
      </c>
      <c r="AL1" s="1" t="s">
        <v>71</v>
      </c>
      <c r="AM1" s="1" t="s">
        <v>72</v>
      </c>
      <c r="AN1" s="1"/>
      <c r="AO1" s="1" t="s">
        <v>25</v>
      </c>
      <c r="AP1" s="1" t="s">
        <v>26</v>
      </c>
      <c r="AQ1" s="1" t="s">
        <v>73</v>
      </c>
      <c r="AR1" s="1" t="s">
        <v>74</v>
      </c>
      <c r="AS1" s="1"/>
      <c r="AT1" s="1" t="s">
        <v>27</v>
      </c>
      <c r="AU1" s="1" t="s">
        <v>28</v>
      </c>
      <c r="AV1" s="1" t="s">
        <v>75</v>
      </c>
      <c r="AW1" s="1" t="s">
        <v>76</v>
      </c>
      <c r="AX1" s="1"/>
      <c r="AY1" s="1" t="s">
        <v>29</v>
      </c>
      <c r="AZ1" s="1" t="s">
        <v>30</v>
      </c>
      <c r="BA1" s="1" t="s">
        <v>77</v>
      </c>
      <c r="BB1" s="1" t="s">
        <v>78</v>
      </c>
      <c r="BC1" s="1"/>
      <c r="BD1" s="1" t="s">
        <v>31</v>
      </c>
      <c r="BE1" s="1" t="s">
        <v>32</v>
      </c>
      <c r="BF1" s="1" t="s">
        <v>79</v>
      </c>
      <c r="BG1" s="1" t="s">
        <v>80</v>
      </c>
      <c r="BH1" s="1"/>
      <c r="BI1" s="1" t="s">
        <v>33</v>
      </c>
      <c r="BJ1" s="1" t="s">
        <v>34</v>
      </c>
      <c r="BK1" s="1" t="s">
        <v>81</v>
      </c>
      <c r="BL1" s="1" t="s">
        <v>82</v>
      </c>
      <c r="BM1" s="1"/>
      <c r="BN1" s="1" t="s">
        <v>35</v>
      </c>
      <c r="BO1" s="1" t="s">
        <v>36</v>
      </c>
      <c r="BP1" s="1" t="s">
        <v>83</v>
      </c>
      <c r="BQ1" s="1" t="s">
        <v>84</v>
      </c>
      <c r="BR1" s="1"/>
      <c r="BS1" s="1" t="s">
        <v>37</v>
      </c>
      <c r="BT1" s="1" t="s">
        <v>38</v>
      </c>
      <c r="BU1" s="1" t="s">
        <v>85</v>
      </c>
      <c r="BV1" s="2" t="s">
        <v>86</v>
      </c>
    </row>
    <row r="2" spans="1:75" s="2" customFormat="1" ht="14.5" x14ac:dyDescent="0.35">
      <c r="A2" s="1" t="s">
        <v>39</v>
      </c>
      <c r="B2" s="1" t="s">
        <v>40</v>
      </c>
      <c r="C2" s="3">
        <v>31169648</v>
      </c>
      <c r="D2" s="3">
        <v>31173528</v>
      </c>
      <c r="E2" s="1" t="s">
        <v>41</v>
      </c>
      <c r="F2" s="1" t="s">
        <v>39</v>
      </c>
      <c r="G2" s="1"/>
      <c r="H2" s="1" t="s">
        <v>42</v>
      </c>
      <c r="I2" s="1" t="s">
        <v>43</v>
      </c>
      <c r="J2" s="1" t="s">
        <v>44</v>
      </c>
      <c r="K2" s="1" t="s">
        <v>45</v>
      </c>
      <c r="L2" s="1" t="s">
        <v>46</v>
      </c>
      <c r="M2" s="1"/>
      <c r="N2" s="1" t="s">
        <v>47</v>
      </c>
      <c r="O2" s="1" t="s">
        <v>48</v>
      </c>
      <c r="P2" s="4">
        <v>92.318765434204707</v>
      </c>
      <c r="Q2" s="4">
        <v>91.308160813026106</v>
      </c>
      <c r="R2" s="4">
        <v>93.847929466105498</v>
      </c>
      <c r="S2" s="4">
        <f>AVERAGE(P2:R2)</f>
        <v>92.491618571112099</v>
      </c>
      <c r="T2" s="4">
        <f>STDEV(P2:R2)</f>
        <v>1.2786769951771333</v>
      </c>
      <c r="U2" s="4">
        <v>93.365012775808594</v>
      </c>
      <c r="V2" s="4">
        <v>94.994145919361998</v>
      </c>
      <c r="W2" s="4">
        <v>98.424756557376995</v>
      </c>
      <c r="X2" s="4">
        <f>AVERAGE(U2:W2)</f>
        <v>95.594638417515867</v>
      </c>
      <c r="Y2" s="4">
        <f>STDEV(U2:W2)</f>
        <v>2.5827689044965534</v>
      </c>
      <c r="Z2" s="4">
        <v>230.31112449933499</v>
      </c>
      <c r="AA2" s="4">
        <v>236.93933186752301</v>
      </c>
      <c r="AB2" s="4">
        <v>233.51961614311</v>
      </c>
      <c r="AC2" s="4">
        <f>AVERAGE(Z2:AB2)</f>
        <v>233.59002416998933</v>
      </c>
      <c r="AD2" s="4">
        <f>STDEV(Z2:AB2)</f>
        <v>3.314664567737172</v>
      </c>
      <c r="AE2" s="4">
        <v>85.229376736818807</v>
      </c>
      <c r="AF2" s="4">
        <v>80.743787738148001</v>
      </c>
      <c r="AG2" s="4">
        <v>83.126554955693393</v>
      </c>
      <c r="AH2" s="4">
        <f>AVERAGE(AE2:AG2)</f>
        <v>83.033239810220067</v>
      </c>
      <c r="AI2" s="4">
        <f>STDEV(AE2:AG2)</f>
        <v>2.2442499757224401</v>
      </c>
      <c r="AJ2" s="4">
        <v>85.477964995569295</v>
      </c>
      <c r="AK2" s="4">
        <v>87.487165474080598</v>
      </c>
      <c r="AL2" s="4">
        <v>86.894955642445694</v>
      </c>
      <c r="AM2" s="4">
        <f>AVERAGE(AJ2:AL2)</f>
        <v>86.620028704031867</v>
      </c>
      <c r="AN2" s="4">
        <f>STDEV(AJ2:AL2)</f>
        <v>1.0324292986988091</v>
      </c>
      <c r="AO2" s="4">
        <v>145.61679522153301</v>
      </c>
      <c r="AP2" s="4">
        <v>146.20185497120099</v>
      </c>
      <c r="AQ2" s="4">
        <v>148.522215451927</v>
      </c>
      <c r="AR2" s="4">
        <f>AVERAGE(AO2:AQ2)</f>
        <v>146.78028854822034</v>
      </c>
      <c r="AS2" s="4">
        <f>STDEV(AO2:AQ2)</f>
        <v>1.5366540700701656</v>
      </c>
      <c r="AT2" s="4">
        <v>89.113809831634896</v>
      </c>
      <c r="AU2" s="4">
        <v>95.158326960567095</v>
      </c>
      <c r="AV2" s="4">
        <v>88.236386189632199</v>
      </c>
      <c r="AW2" s="4">
        <f>AVERAGE(AT2:AV2)</f>
        <v>90.836174327278059</v>
      </c>
      <c r="AX2" s="4">
        <f>STDEV(AT2:AV2)</f>
        <v>3.7687160414353058</v>
      </c>
      <c r="AY2" s="4">
        <v>63.525547140008896</v>
      </c>
      <c r="AZ2" s="4">
        <v>58.451031273814799</v>
      </c>
      <c r="BA2" s="4">
        <v>58.771872715994697</v>
      </c>
      <c r="BB2" s="4">
        <f>AVERAGE(AY2:BA2)</f>
        <v>60.249483709939462</v>
      </c>
      <c r="BC2" s="4">
        <f>STDEV(AY2:BA2)</f>
        <v>2.8416858563419249</v>
      </c>
      <c r="BD2" s="4">
        <v>87.3482950708906</v>
      </c>
      <c r="BE2" s="4">
        <v>87.570248232166605</v>
      </c>
      <c r="BF2" s="4">
        <v>88.288548974302202</v>
      </c>
      <c r="BG2" s="4">
        <f>AVERAGE(BD2:BF2)</f>
        <v>87.735697425786483</v>
      </c>
      <c r="BH2" s="4">
        <f>STDEV(BD2:BF2)</f>
        <v>0.4914767822311506</v>
      </c>
      <c r="BI2" s="4">
        <v>147.535649144883</v>
      </c>
      <c r="BJ2" s="4">
        <v>151.99795448161299</v>
      </c>
      <c r="BK2" s="4">
        <v>148.935451499778</v>
      </c>
      <c r="BL2" s="4">
        <f>AVERAGE(BI2:BK2)</f>
        <v>149.48968504209131</v>
      </c>
      <c r="BM2" s="4">
        <f>STDEV(BI2:BK2)</f>
        <v>2.282197043228551</v>
      </c>
      <c r="BN2" s="4">
        <v>129.160897326097</v>
      </c>
      <c r="BO2" s="4">
        <v>128.90324104563601</v>
      </c>
      <c r="BP2" s="4">
        <v>129.2100671821</v>
      </c>
      <c r="BQ2" s="4">
        <f>AVERAGE(BN2:BP2)</f>
        <v>129.09140185127765</v>
      </c>
      <c r="BR2" s="4">
        <f>STDEV(BN2:BP2)</f>
        <v>0.16479619312844815</v>
      </c>
      <c r="BS2" s="4">
        <v>44.601956867523299</v>
      </c>
      <c r="BT2" s="4">
        <v>45.360887753655298</v>
      </c>
      <c r="BU2" s="4">
        <v>44.249576344705403</v>
      </c>
      <c r="BV2" s="5">
        <f>AVERAGE(BS2:BU2)</f>
        <v>44.737473655294671</v>
      </c>
      <c r="BW2" s="2">
        <f>STDEV(BS2:BU2)</f>
        <v>0.56791448453218085</v>
      </c>
    </row>
    <row r="3" spans="1:75" s="2" customFormat="1" ht="14.5" x14ac:dyDescent="0.35">
      <c r="A3" s="1" t="s">
        <v>49</v>
      </c>
      <c r="B3" s="1" t="s">
        <v>50</v>
      </c>
      <c r="C3" s="3">
        <v>6505979</v>
      </c>
      <c r="D3" s="3">
        <v>6510210</v>
      </c>
      <c r="E3" s="1" t="s">
        <v>41</v>
      </c>
      <c r="F3" s="1" t="s">
        <v>49</v>
      </c>
      <c r="G3" s="1"/>
      <c r="H3" s="1" t="s">
        <v>51</v>
      </c>
      <c r="I3" s="1" t="s">
        <v>52</v>
      </c>
      <c r="J3" s="1" t="s">
        <v>53</v>
      </c>
      <c r="K3" s="1" t="s">
        <v>45</v>
      </c>
      <c r="L3" s="1" t="s">
        <v>46</v>
      </c>
      <c r="M3" s="1"/>
      <c r="N3" s="1" t="s">
        <v>54</v>
      </c>
      <c r="O3" s="1" t="s">
        <v>48</v>
      </c>
      <c r="P3" s="4">
        <v>39.241833</v>
      </c>
      <c r="Q3" s="4">
        <v>39.135993999999997</v>
      </c>
      <c r="R3" s="4">
        <v>40.978515999999999</v>
      </c>
      <c r="S3" s="4">
        <f t="shared" ref="S3:S5" si="0">AVERAGE(P3:R3)</f>
        <v>39.785447666666663</v>
      </c>
      <c r="T3" s="4">
        <f t="shared" ref="T3:T5" si="1">STDEV(P3:R3)</f>
        <v>1.0345818041519648</v>
      </c>
      <c r="U3" s="4">
        <v>63.143154000000003</v>
      </c>
      <c r="V3" s="4">
        <v>63.074874999999999</v>
      </c>
      <c r="W3" s="4">
        <v>65.626480000000001</v>
      </c>
      <c r="X3" s="4">
        <f t="shared" ref="X3:X5" si="2">AVERAGE(U3:W3)</f>
        <v>63.948169666666672</v>
      </c>
      <c r="Y3" s="4">
        <f t="shared" ref="Y3:Y5" si="3">STDEV(U3:W3)</f>
        <v>1.4538602706898396</v>
      </c>
      <c r="Z3" s="4">
        <v>133.61325099999999</v>
      </c>
      <c r="AA3" s="4">
        <v>131.41651899999999</v>
      </c>
      <c r="AB3" s="4">
        <v>133.69477800000001</v>
      </c>
      <c r="AC3" s="4">
        <f t="shared" ref="AC3:AC5" si="4">AVERAGE(Z3:AB3)</f>
        <v>132.90818266666668</v>
      </c>
      <c r="AD3" s="4">
        <f t="shared" ref="AD3:AD5" si="5">STDEV(Z3:AB3)</f>
        <v>1.2924616179107011</v>
      </c>
      <c r="AE3" s="4">
        <v>107.46714</v>
      </c>
      <c r="AF3" s="4">
        <v>107.704453</v>
      </c>
      <c r="AG3" s="4">
        <v>108.944221</v>
      </c>
      <c r="AH3" s="4">
        <f t="shared" ref="AH3:AH5" si="6">AVERAGE(AE3:AG3)</f>
        <v>108.03860466666667</v>
      </c>
      <c r="AI3" s="4">
        <f t="shared" ref="AI3:AI5" si="7">STDEV(AE3:AG3)</f>
        <v>0.79321187106115076</v>
      </c>
      <c r="AJ3" s="4">
        <v>23.373701000000001</v>
      </c>
      <c r="AK3" s="4">
        <v>26.030139999999999</v>
      </c>
      <c r="AL3" s="4">
        <v>24.514203999999999</v>
      </c>
      <c r="AM3" s="4">
        <f t="shared" ref="AM3:AM5" si="8">AVERAGE(AJ3:AL3)</f>
        <v>24.639348333333334</v>
      </c>
      <c r="AN3" s="4">
        <f t="shared" ref="AN3:AN5" si="9">STDEV(AJ3:AL3)</f>
        <v>1.332633808780316</v>
      </c>
      <c r="AO3" s="4">
        <v>92.199875000000006</v>
      </c>
      <c r="AP3" s="4">
        <v>88.783112000000003</v>
      </c>
      <c r="AQ3" s="4">
        <v>89.911270000000002</v>
      </c>
      <c r="AR3" s="4">
        <f t="shared" ref="AR3:AR5" si="10">AVERAGE(AO3:AQ3)</f>
        <v>90.29808566666668</v>
      </c>
      <c r="AS3" s="4">
        <f t="shared" ref="AS3:AS5" si="11">STDEV(AO3:AQ3)</f>
        <v>1.7409155980478603</v>
      </c>
      <c r="AT3" s="4">
        <v>75.198013000000003</v>
      </c>
      <c r="AU3" s="4">
        <v>75.710273999999998</v>
      </c>
      <c r="AV3" s="4">
        <v>76.798584000000005</v>
      </c>
      <c r="AW3" s="4">
        <f t="shared" ref="AW3:AW5" si="12">AVERAGE(AT3:AV3)</f>
        <v>75.90229033333334</v>
      </c>
      <c r="AX3" s="4">
        <f t="shared" ref="AX3:AX5" si="13">STDEV(AT3:AV3)</f>
        <v>0.8173797071804122</v>
      </c>
      <c r="AY3" s="4">
        <v>72.193702999999999</v>
      </c>
      <c r="AZ3" s="4">
        <v>70.148582000000005</v>
      </c>
      <c r="BA3" s="4">
        <v>73.752533</v>
      </c>
      <c r="BB3" s="4">
        <f t="shared" ref="BB3:BB5" si="14">AVERAGE(AY3:BA3)</f>
        <v>72.031605999999996</v>
      </c>
      <c r="BC3" s="4">
        <f t="shared" ref="BC3:BC5" si="15">STDEV(AY3:BA3)</f>
        <v>1.8074352770312387</v>
      </c>
      <c r="BD3" s="4">
        <v>24.192990999999999</v>
      </c>
      <c r="BE3" s="4">
        <v>23.58934</v>
      </c>
      <c r="BF3" s="4">
        <v>24.256115000000001</v>
      </c>
      <c r="BG3" s="4">
        <f t="shared" ref="BG3:BG5" si="16">AVERAGE(BD3:BF3)</f>
        <v>24.012815333333332</v>
      </c>
      <c r="BH3" s="4">
        <f t="shared" ref="BH3:BH5" si="17">STDEV(BD3:BF3)</f>
        <v>0.36809601777299017</v>
      </c>
      <c r="BI3" s="4">
        <v>61.731254999999997</v>
      </c>
      <c r="BJ3" s="4">
        <v>64.675583000000003</v>
      </c>
      <c r="BK3" s="4">
        <v>61.177577999999997</v>
      </c>
      <c r="BL3" s="4">
        <f t="shared" ref="BL3:BL5" si="18">AVERAGE(BI3:BK3)</f>
        <v>62.528138666666656</v>
      </c>
      <c r="BM3" s="4">
        <f t="shared" ref="BM3:BM5" si="19">STDEV(BI3:BK3)</f>
        <v>1.8802333442039438</v>
      </c>
      <c r="BN3" s="4">
        <v>126.053596</v>
      </c>
      <c r="BO3" s="4">
        <v>128.10406499999999</v>
      </c>
      <c r="BP3" s="4">
        <v>124.04489100000001</v>
      </c>
      <c r="BQ3" s="4">
        <f t="shared" ref="BQ3:BQ5" si="20">AVERAGE(BN3:BP3)</f>
        <v>126.06751733333333</v>
      </c>
      <c r="BR3" s="4">
        <f t="shared" ref="BR3:BR5" si="21">STDEV(BN3:BP3)</f>
        <v>2.0296228081124585</v>
      </c>
      <c r="BS3" s="4">
        <v>78.398887999999999</v>
      </c>
      <c r="BT3" s="4">
        <v>78.303534999999997</v>
      </c>
      <c r="BU3" s="4">
        <v>79.274803000000006</v>
      </c>
      <c r="BV3" s="5">
        <f t="shared" ref="BV3:BV5" si="22">AVERAGE(BS3:BU3)</f>
        <v>78.659075333333348</v>
      </c>
      <c r="BW3" s="2">
        <f t="shared" ref="BW3:BW5" si="23">STDEV(BS3:BU3)</f>
        <v>0.53536293136183621</v>
      </c>
    </row>
    <row r="4" spans="1:75" s="2" customFormat="1" ht="14.5" x14ac:dyDescent="0.35">
      <c r="A4" s="1" t="s">
        <v>55</v>
      </c>
      <c r="B4" s="1" t="s">
        <v>50</v>
      </c>
      <c r="C4" s="3">
        <v>29696635</v>
      </c>
      <c r="D4" s="3">
        <v>29700752</v>
      </c>
      <c r="E4" s="1" t="s">
        <v>41</v>
      </c>
      <c r="F4" s="1" t="s">
        <v>55</v>
      </c>
      <c r="G4" s="1"/>
      <c r="H4" s="1" t="s">
        <v>56</v>
      </c>
      <c r="I4" s="1" t="s">
        <v>57</v>
      </c>
      <c r="J4" s="1" t="s">
        <v>53</v>
      </c>
      <c r="K4" s="1" t="s">
        <v>45</v>
      </c>
      <c r="L4" s="1" t="s">
        <v>46</v>
      </c>
      <c r="M4" s="1"/>
      <c r="N4" s="1" t="s">
        <v>58</v>
      </c>
      <c r="O4" s="1" t="s">
        <v>48</v>
      </c>
      <c r="P4" s="4">
        <v>0.25350800000000001</v>
      </c>
      <c r="Q4" s="4">
        <v>0.20814299999999999</v>
      </c>
      <c r="R4" s="4">
        <v>0.196295</v>
      </c>
      <c r="S4" s="4">
        <f t="shared" si="0"/>
        <v>0.21931533333333333</v>
      </c>
      <c r="T4" s="4">
        <f t="shared" si="1"/>
        <v>3.019847043036001E-2</v>
      </c>
      <c r="U4" s="4">
        <v>4.8175270000000001</v>
      </c>
      <c r="V4" s="4">
        <v>5.4525519999999998</v>
      </c>
      <c r="W4" s="4">
        <v>5.5493040000000002</v>
      </c>
      <c r="X4" s="4">
        <f t="shared" si="2"/>
        <v>5.2731276666666664</v>
      </c>
      <c r="Y4" s="4">
        <f t="shared" si="3"/>
        <v>0.39751630529618948</v>
      </c>
      <c r="Z4" s="4">
        <v>20.813207999999999</v>
      </c>
      <c r="AA4" s="4">
        <v>22.393311000000001</v>
      </c>
      <c r="AB4" s="4">
        <v>22.873830999999999</v>
      </c>
      <c r="AC4" s="4">
        <f t="shared" si="4"/>
        <v>22.026783333333331</v>
      </c>
      <c r="AD4" s="4">
        <f t="shared" si="5"/>
        <v>1.0780995709378303</v>
      </c>
      <c r="AE4" s="4">
        <v>106.5429</v>
      </c>
      <c r="AF4" s="4">
        <v>106.471687</v>
      </c>
      <c r="AG4" s="4">
        <v>109.86863700000001</v>
      </c>
      <c r="AH4" s="4">
        <f t="shared" si="6"/>
        <v>107.62774133333335</v>
      </c>
      <c r="AI4" s="4">
        <f t="shared" si="7"/>
        <v>1.9409991922992502</v>
      </c>
      <c r="AJ4" s="4">
        <v>0.499477</v>
      </c>
      <c r="AK4" s="4">
        <v>0.44670500000000002</v>
      </c>
      <c r="AL4" s="4">
        <v>0.56570100000000001</v>
      </c>
      <c r="AM4" s="4">
        <f t="shared" si="8"/>
        <v>0.50396099999999999</v>
      </c>
      <c r="AN4" s="4">
        <f t="shared" si="9"/>
        <v>5.9624589692508577E-2</v>
      </c>
      <c r="AO4" s="4">
        <v>13.305859</v>
      </c>
      <c r="AP4" s="4">
        <v>12.50075</v>
      </c>
      <c r="AQ4" s="4">
        <v>13.067399999999999</v>
      </c>
      <c r="AR4" s="4">
        <f t="shared" si="10"/>
        <v>12.958003</v>
      </c>
      <c r="AS4" s="4">
        <f t="shared" si="11"/>
        <v>0.4135527816095545</v>
      </c>
      <c r="AT4" s="4">
        <v>47.942486000000002</v>
      </c>
      <c r="AU4" s="4">
        <v>47.128962999999999</v>
      </c>
      <c r="AV4" s="4">
        <v>49.169772999999999</v>
      </c>
      <c r="AW4" s="4">
        <f t="shared" si="12"/>
        <v>48.080407333333333</v>
      </c>
      <c r="AX4" s="4">
        <f t="shared" si="13"/>
        <v>1.0273719310290375</v>
      </c>
      <c r="AY4" s="4">
        <v>99.345473999999996</v>
      </c>
      <c r="AZ4" s="4">
        <v>95.208457999999993</v>
      </c>
      <c r="BA4" s="4">
        <v>98.351294999999993</v>
      </c>
      <c r="BB4" s="4">
        <f t="shared" si="14"/>
        <v>97.635075666666651</v>
      </c>
      <c r="BC4" s="4">
        <f t="shared" si="15"/>
        <v>2.1595029396007632</v>
      </c>
      <c r="BD4" s="4">
        <v>0.33523799999999998</v>
      </c>
      <c r="BE4" s="4">
        <v>0.48915199999999998</v>
      </c>
      <c r="BF4" s="4">
        <v>0.36798399999999998</v>
      </c>
      <c r="BG4" s="4">
        <f t="shared" si="16"/>
        <v>0.39745800000000003</v>
      </c>
      <c r="BH4" s="4">
        <f t="shared" si="17"/>
        <v>8.1079697557402963E-2</v>
      </c>
      <c r="BI4" s="4">
        <v>4.1214440000000003</v>
      </c>
      <c r="BJ4" s="4">
        <v>3.598503</v>
      </c>
      <c r="BK4" s="4">
        <v>4.2411250000000003</v>
      </c>
      <c r="BL4" s="4">
        <f t="shared" si="18"/>
        <v>3.9870240000000003</v>
      </c>
      <c r="BM4" s="4">
        <f t="shared" si="19"/>
        <v>0.34174890054102602</v>
      </c>
      <c r="BN4" s="4">
        <v>29.385437</v>
      </c>
      <c r="BO4" s="4">
        <v>30.970877000000002</v>
      </c>
      <c r="BP4" s="4">
        <v>29.567238</v>
      </c>
      <c r="BQ4" s="4">
        <f t="shared" si="20"/>
        <v>29.974517333333335</v>
      </c>
      <c r="BR4" s="4">
        <f t="shared" si="21"/>
        <v>0.86764758970467681</v>
      </c>
      <c r="BS4" s="4">
        <v>112.002914</v>
      </c>
      <c r="BT4" s="4">
        <v>109.22586800000001</v>
      </c>
      <c r="BU4" s="4">
        <v>106.57489</v>
      </c>
      <c r="BV4" s="5">
        <f t="shared" si="22"/>
        <v>109.26789066666667</v>
      </c>
      <c r="BW4" s="2">
        <f t="shared" si="23"/>
        <v>2.71425598728811</v>
      </c>
    </row>
    <row r="5" spans="1:75" s="2" customFormat="1" ht="14.5" x14ac:dyDescent="0.35">
      <c r="A5" s="1" t="s">
        <v>59</v>
      </c>
      <c r="B5" s="1" t="s">
        <v>60</v>
      </c>
      <c r="C5" s="3">
        <v>34144160</v>
      </c>
      <c r="D5" s="3">
        <v>34150923</v>
      </c>
      <c r="E5" s="1" t="s">
        <v>41</v>
      </c>
      <c r="F5" s="1" t="s">
        <v>59</v>
      </c>
      <c r="G5" s="1"/>
      <c r="H5" s="1" t="s">
        <v>61</v>
      </c>
      <c r="I5" s="1" t="s">
        <v>57</v>
      </c>
      <c r="J5" s="1" t="s">
        <v>53</v>
      </c>
      <c r="K5" s="1" t="s">
        <v>45</v>
      </c>
      <c r="L5" s="1" t="s">
        <v>46</v>
      </c>
      <c r="M5" s="1"/>
      <c r="N5" s="1" t="s">
        <v>62</v>
      </c>
      <c r="O5" s="1" t="s">
        <v>48</v>
      </c>
      <c r="P5" s="4">
        <v>41.115459000000001</v>
      </c>
      <c r="Q5" s="4">
        <v>41.744872999999998</v>
      </c>
      <c r="R5" s="4">
        <v>37.797806000000001</v>
      </c>
      <c r="S5" s="4">
        <f t="shared" si="0"/>
        <v>40.219379333333336</v>
      </c>
      <c r="T5" s="4">
        <f t="shared" si="1"/>
        <v>2.120625745477577</v>
      </c>
      <c r="U5" s="4">
        <v>30.078721999999999</v>
      </c>
      <c r="V5" s="4">
        <v>30.159451000000001</v>
      </c>
      <c r="W5" s="4">
        <v>30.579177999999999</v>
      </c>
      <c r="X5" s="4">
        <f t="shared" si="2"/>
        <v>30.272450333333335</v>
      </c>
      <c r="Y5" s="4">
        <f t="shared" si="3"/>
        <v>0.26868325028615592</v>
      </c>
      <c r="Z5" s="4">
        <v>34.820914999999999</v>
      </c>
      <c r="AA5" s="4">
        <v>34.770873999999999</v>
      </c>
      <c r="AB5" s="4">
        <v>34.460574999999999</v>
      </c>
      <c r="AC5" s="4">
        <f t="shared" si="4"/>
        <v>34.684121333333337</v>
      </c>
      <c r="AD5" s="4">
        <f t="shared" si="5"/>
        <v>0.19520693578951925</v>
      </c>
      <c r="AE5" s="4">
        <v>29.425771999999998</v>
      </c>
      <c r="AF5" s="4">
        <v>27.868233</v>
      </c>
      <c r="AG5" s="4">
        <v>27.720755</v>
      </c>
      <c r="AH5" s="4">
        <f t="shared" si="6"/>
        <v>28.338253333333331</v>
      </c>
      <c r="AI5" s="4">
        <f t="shared" si="7"/>
        <v>0.94470105212301492</v>
      </c>
      <c r="AJ5" s="4">
        <v>36.840178999999999</v>
      </c>
      <c r="AK5" s="4">
        <v>37.534385999999998</v>
      </c>
      <c r="AL5" s="4">
        <v>35.188679</v>
      </c>
      <c r="AM5" s="4">
        <f t="shared" si="8"/>
        <v>36.521081333333335</v>
      </c>
      <c r="AN5" s="4">
        <f t="shared" si="9"/>
        <v>1.2049700507134318</v>
      </c>
      <c r="AO5" s="4">
        <v>41.258651999999998</v>
      </c>
      <c r="AP5" s="4">
        <v>40.516326999999997</v>
      </c>
      <c r="AQ5" s="4">
        <v>42.628737999999998</v>
      </c>
      <c r="AR5" s="4">
        <f t="shared" si="10"/>
        <v>41.467905666666667</v>
      </c>
      <c r="AS5" s="4">
        <f t="shared" si="11"/>
        <v>1.0716391094908468</v>
      </c>
      <c r="AT5" s="4">
        <v>64.050346000000005</v>
      </c>
      <c r="AU5" s="4">
        <v>63.632674999999999</v>
      </c>
      <c r="AV5" s="4">
        <v>63.513041999999999</v>
      </c>
      <c r="AW5" s="4">
        <f t="shared" si="12"/>
        <v>63.732020999999996</v>
      </c>
      <c r="AX5" s="4">
        <f t="shared" si="13"/>
        <v>0.28209239247275331</v>
      </c>
      <c r="AY5" s="4">
        <v>39.745719999999999</v>
      </c>
      <c r="AZ5" s="4">
        <v>37.124518999999999</v>
      </c>
      <c r="BA5" s="4">
        <v>37.198447999999999</v>
      </c>
      <c r="BB5" s="4">
        <f t="shared" si="14"/>
        <v>38.022895666666663</v>
      </c>
      <c r="BC5" s="4">
        <f t="shared" si="15"/>
        <v>1.4924674659450143</v>
      </c>
      <c r="BD5" s="4">
        <v>27.984247</v>
      </c>
      <c r="BE5" s="4">
        <v>27.018452</v>
      </c>
      <c r="BF5" s="4">
        <v>26.861559</v>
      </c>
      <c r="BG5" s="4">
        <f t="shared" si="16"/>
        <v>27.288086000000003</v>
      </c>
      <c r="BH5" s="4">
        <f t="shared" si="17"/>
        <v>0.60797529292151342</v>
      </c>
      <c r="BI5" s="4">
        <v>43.935051000000001</v>
      </c>
      <c r="BJ5" s="4">
        <v>42.739306999999997</v>
      </c>
      <c r="BK5" s="4">
        <v>41.257739999999998</v>
      </c>
      <c r="BL5" s="4">
        <f t="shared" si="18"/>
        <v>42.644032666666668</v>
      </c>
      <c r="BM5" s="4">
        <f t="shared" si="19"/>
        <v>1.3411959016580455</v>
      </c>
      <c r="BN5" s="4">
        <v>74.977576999999997</v>
      </c>
      <c r="BO5" s="4">
        <v>73.292297000000005</v>
      </c>
      <c r="BP5" s="4">
        <v>73.965789999999998</v>
      </c>
      <c r="BQ5" s="4">
        <f t="shared" si="20"/>
        <v>74.078554666666676</v>
      </c>
      <c r="BR5" s="4">
        <f t="shared" si="21"/>
        <v>0.84828006703937497</v>
      </c>
      <c r="BS5" s="4">
        <v>52.150306999999998</v>
      </c>
      <c r="BT5" s="4">
        <v>50.510429000000002</v>
      </c>
      <c r="BU5" s="4">
        <v>50.592967999999999</v>
      </c>
      <c r="BV5" s="5">
        <f t="shared" si="22"/>
        <v>51.084567999999997</v>
      </c>
      <c r="BW5" s="2">
        <f t="shared" si="23"/>
        <v>0.92387925819394656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2026-04-07T18:49:23Z</dcterms:created>
  <dcterms:modified xsi:type="dcterms:W3CDTF">2026-06-01T18:51:51Z</dcterms:modified>
</cp:coreProperties>
</file>